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'2019'!$A$1:$J$64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6" i="1" l="1"/>
  <c r="I56" i="1" s="1"/>
  <c r="F54" i="1"/>
  <c r="H54" i="1" s="1"/>
  <c r="I54" i="1" s="1"/>
  <c r="H53" i="1"/>
  <c r="I53" i="1" s="1"/>
  <c r="F52" i="1"/>
  <c r="H52" i="1" s="1"/>
  <c r="F51" i="1"/>
  <c r="H51" i="1" s="1"/>
  <c r="I51" i="1" s="1"/>
  <c r="F50" i="1"/>
  <c r="H50" i="1" s="1"/>
  <c r="I50" i="1" s="1"/>
  <c r="F49" i="1"/>
  <c r="H49" i="1" s="1"/>
  <c r="I49" i="1" s="1"/>
  <c r="I48" i="1"/>
  <c r="I47" i="1"/>
  <c r="I46" i="1"/>
  <c r="I45" i="1"/>
  <c r="I44" i="1"/>
  <c r="I43" i="1"/>
  <c r="I42" i="1"/>
  <c r="F41" i="1"/>
  <c r="H41" i="1" s="1"/>
  <c r="I41" i="1" s="1"/>
  <c r="E41" i="1"/>
  <c r="E40" i="1"/>
  <c r="F40" i="1" s="1"/>
  <c r="H40" i="1" s="1"/>
  <c r="I40" i="1" s="1"/>
  <c r="I39" i="1"/>
  <c r="G38" i="1"/>
  <c r="H38" i="1" s="1"/>
  <c r="I38" i="1" s="1"/>
  <c r="G37" i="1"/>
  <c r="H37" i="1" s="1"/>
  <c r="I37" i="1" s="1"/>
  <c r="I36" i="1"/>
  <c r="F35" i="1"/>
  <c r="H35" i="1" s="1"/>
  <c r="I35" i="1" s="1"/>
  <c r="F34" i="1"/>
  <c r="H34" i="1" s="1"/>
  <c r="I34" i="1" s="1"/>
  <c r="I33" i="1"/>
  <c r="I32" i="1"/>
  <c r="F31" i="1"/>
  <c r="H31" i="1" s="1"/>
  <c r="I31" i="1" s="1"/>
  <c r="F30" i="1"/>
  <c r="H30" i="1" s="1"/>
  <c r="I30" i="1" s="1"/>
  <c r="H29" i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22" i="1" l="1"/>
  <c r="I22" i="1" s="1"/>
  <c r="H21" i="1"/>
  <c r="I21" i="1" s="1"/>
  <c r="I52" i="1"/>
  <c r="H55" i="1" l="1"/>
  <c r="H57" i="1" s="1"/>
  <c r="I57" i="1" s="1"/>
  <c r="H58" i="1" l="1"/>
  <c r="I59" i="1" s="1"/>
  <c r="I55" i="1"/>
  <c r="I58" i="1" l="1"/>
</calcChain>
</file>

<file path=xl/sharedStrings.xml><?xml version="1.0" encoding="utf-8"?>
<sst xmlns="http://schemas.openxmlformats.org/spreadsheetml/2006/main" count="126" uniqueCount="102">
  <si>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</si>
  <si>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</si>
  <si>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</si>
  <si>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</si>
  <si>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</si>
  <si>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</si>
  <si>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</si>
  <si>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</si>
  <si>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</si>
  <si>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</si>
  <si>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</si>
  <si>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</si>
  <si>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</si>
  <si>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</si>
  <si>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</si>
  <si>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</si>
  <si>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113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</si>
  <si>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</si>
  <si>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</si>
  <si>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</si>
  <si>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</si>
  <si>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</si>
  <si>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</si>
  <si>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</si>
  <si>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</si>
  <si>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</si>
  <si>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</si>
  <si>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</si>
  <si>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</si>
  <si>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</si>
  <si>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</si>
  <si>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</si>
  <si>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</si>
  <si>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</si>
  <si>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</si>
  <si>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</si>
  <si>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</si>
  <si>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</si>
  <si>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</si>
  <si>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</si>
  <si>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</si>
  <si>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</si>
  <si>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</si>
  <si>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</si>
  <si>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</si>
  <si>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</si>
  <si>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</si>
  <si>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</si>
  <si>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</si>
  <si>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</si>
  <si>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</si>
  <si>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</si>
  <si>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</si>
  <si>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</si>
  <si>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</si>
  <si>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</si>
  <si>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</si>
  <si>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</si>
  <si>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</si>
  <si>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</si>
  <si>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</si>
  <si>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</si>
  <si>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</si>
  <si>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</si>
  <si>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</si>
  <si>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</si>
  <si>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</si>
  <si>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</si>
  <si>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</si>
  <si>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</si>
  <si>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</si>
  <si>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</si>
  <si>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</si>
  <si>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</si>
  <si>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</si>
  <si>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</si>
  <si>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</si>
  <si>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</si>
  <si>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</si>
  <si>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</si>
  <si>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</si>
  <si>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</si>
  <si>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</si>
  <si>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</si>
  <si>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</si>
  <si>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</si>
  <si>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</si>
  <si>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</si>
  <si>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</si>
  <si>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</si>
  <si>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</si>
  <si>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</si>
  <si>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</si>
  <si>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</si>
  <si>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</si>
  <si>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</si>
  <si>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</si>
  <si>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</si>
  <si>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</si>
  <si>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</si>
  <si>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11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</si>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</sst>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2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2" borderId="0" xfId="0" applyFont="1" applyFill="1"/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2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4"/>
  <sheetViews>
    <sheetView tabSelected="1" view="pageBreakPreview" topLeftCell="A19" zoomScale="80" zoomScaleNormal="90" zoomScaleSheetLayoutView="80" zoomScalePageLayoutView="80" workbookViewId="0">
      <selection activeCell="I7" sqref="I7"/>
    </sheetView>
  </sheetViews>
  <sheetFormatPr defaultColWidth="9.140625" defaultRowHeight="15.75" x14ac:dyDescent="0.25"/>
  <cols>
    <col min="1" max="1" width="15.14062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85546875" style="1" customWidth="1"/>
    <col min="9" max="9" width="15.57031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" customHeight="1" x14ac:dyDescent="0.25">
      <c r="C1" s="1"/>
      <c r="D1" s="1"/>
      <c r="E1" s="70" t="s">
        <v>100</v>
      </c>
      <c r="F1" s="70"/>
      <c r="G1" s="70"/>
      <c r="H1" s="70"/>
      <c r="I1" s="70"/>
      <c r="J1" s="70"/>
      <c r="K1" s="1"/>
    </row>
    <row r="2" spans="1:13" ht="18" customHeight="1" x14ac:dyDescent="0.25">
      <c r="C2" s="1"/>
      <c r="D2" s="1"/>
      <c r="E2" s="70" t="s">
        <v>0</v>
      </c>
      <c r="F2" s="70"/>
      <c r="G2" s="70"/>
      <c r="H2" s="70"/>
      <c r="I2" s="70"/>
      <c r="J2" s="70"/>
      <c r="K2" s="1"/>
      <c r="L2" s="4"/>
      <c r="M2" s="4"/>
    </row>
    <row r="3" spans="1:13" ht="18" customHeight="1" x14ac:dyDescent="0.25">
      <c r="C3" s="1"/>
      <c r="D3" s="1"/>
      <c r="E3" s="69"/>
      <c r="F3" s="69"/>
      <c r="G3" s="69"/>
      <c r="H3" s="69"/>
      <c r="I3" s="69"/>
      <c r="J3" s="69" t="s">
        <v>1</v>
      </c>
      <c r="K3" s="1"/>
      <c r="L3" s="7"/>
      <c r="M3" s="7"/>
    </row>
    <row r="4" spans="1:13" ht="18" customHeight="1" x14ac:dyDescent="0.25">
      <c r="C4" s="1"/>
      <c r="D4" s="1"/>
      <c r="E4" s="70" t="s">
        <v>101</v>
      </c>
      <c r="F4" s="70"/>
      <c r="G4" s="70"/>
      <c r="H4" s="70"/>
      <c r="I4" s="70"/>
      <c r="J4" s="70"/>
      <c r="K4" s="1"/>
      <c r="L4" s="4"/>
      <c r="M4" s="4"/>
    </row>
    <row r="5" spans="1:13" x14ac:dyDescent="0.25">
      <c r="C5" s="1"/>
      <c r="D5" s="1"/>
      <c r="E5" s="1"/>
      <c r="I5" s="1"/>
      <c r="J5" s="1"/>
      <c r="K5" s="1"/>
    </row>
    <row r="6" spans="1:13" ht="15" customHeight="1" x14ac:dyDescent="0.25">
      <c r="A6" s="5"/>
      <c r="B6" s="11" t="s">
        <v>2</v>
      </c>
      <c r="C6" s="71" t="s">
        <v>3</v>
      </c>
      <c r="D6" s="71"/>
      <c r="E6" s="12"/>
      <c r="F6" s="10"/>
      <c r="G6" s="4"/>
      <c r="H6" s="4"/>
    </row>
    <row r="7" spans="1:13" ht="15" customHeight="1" x14ac:dyDescent="0.25">
      <c r="A7" s="5"/>
      <c r="B7" s="11" t="s">
        <v>4</v>
      </c>
      <c r="C7" s="71" t="s">
        <v>5</v>
      </c>
      <c r="D7" s="71"/>
      <c r="E7" s="12"/>
      <c r="F7" s="10"/>
      <c r="G7" s="4"/>
      <c r="H7" s="4"/>
    </row>
    <row r="8" spans="1:13" ht="16.5" customHeight="1" x14ac:dyDescent="0.25">
      <c r="A8" s="5"/>
      <c r="B8" s="11" t="s">
        <v>6</v>
      </c>
      <c r="C8" s="71">
        <v>1958</v>
      </c>
      <c r="D8" s="71"/>
      <c r="E8" s="12"/>
      <c r="F8" s="10"/>
      <c r="G8" s="4"/>
      <c r="H8" s="4"/>
    </row>
    <row r="9" spans="1:13" ht="12.95" customHeight="1" x14ac:dyDescent="0.25">
      <c r="A9" s="5"/>
      <c r="B9" s="11" t="s">
        <v>7</v>
      </c>
      <c r="C9" s="71" t="s">
        <v>8</v>
      </c>
      <c r="D9" s="71"/>
      <c r="E9" s="12"/>
      <c r="F9" s="12"/>
      <c r="G9" s="13"/>
      <c r="H9" s="13"/>
    </row>
    <row r="10" spans="1:13" ht="15" customHeight="1" x14ac:dyDescent="0.25">
      <c r="A10" s="5"/>
      <c r="B10" s="11" t="s">
        <v>9</v>
      </c>
      <c r="C10" s="71">
        <v>1</v>
      </c>
      <c r="D10" s="71"/>
      <c r="E10" s="12"/>
      <c r="F10" s="12" t="s">
        <v>10</v>
      </c>
      <c r="G10" s="13"/>
      <c r="H10" s="13"/>
    </row>
    <row r="11" spans="1:13" ht="15" customHeight="1" x14ac:dyDescent="0.25">
      <c r="A11" s="5"/>
      <c r="B11" s="11" t="s">
        <v>11</v>
      </c>
      <c r="C11" s="71">
        <v>4</v>
      </c>
      <c r="D11" s="71"/>
      <c r="E11" s="12"/>
      <c r="F11" s="12"/>
      <c r="G11" s="13"/>
      <c r="H11" s="13"/>
    </row>
    <row r="12" spans="1:13" ht="14.25" customHeight="1" x14ac:dyDescent="0.25">
      <c r="A12" s="5"/>
      <c r="B12" s="11" t="s">
        <v>12</v>
      </c>
      <c r="C12" s="71">
        <v>4</v>
      </c>
      <c r="D12" s="71"/>
      <c r="E12" s="12"/>
      <c r="F12" s="12"/>
      <c r="G12" s="13"/>
      <c r="H12" s="13"/>
    </row>
    <row r="13" spans="1:13" ht="35.25" customHeight="1" x14ac:dyDescent="0.25">
      <c r="A13" s="5"/>
      <c r="B13" s="11" t="s">
        <v>13</v>
      </c>
      <c r="C13" s="76">
        <v>184.6</v>
      </c>
      <c r="D13" s="76"/>
      <c r="E13" s="12"/>
      <c r="F13" s="12"/>
      <c r="G13" s="13"/>
      <c r="H13" s="13"/>
    </row>
    <row r="14" spans="1:13" ht="33" customHeight="1" x14ac:dyDescent="0.25">
      <c r="A14" s="5"/>
      <c r="B14" s="11" t="s">
        <v>14</v>
      </c>
      <c r="C14" s="76">
        <v>184.6</v>
      </c>
      <c r="D14" s="76"/>
      <c r="E14" s="12"/>
      <c r="F14" s="12"/>
      <c r="G14" s="13"/>
      <c r="H14" s="13"/>
    </row>
    <row r="15" spans="1:13" x14ac:dyDescent="0.25">
      <c r="A15" s="5"/>
      <c r="B15" s="6"/>
      <c r="C15" s="9"/>
      <c r="D15" s="9"/>
      <c r="E15" s="12"/>
      <c r="F15" s="12"/>
      <c r="G15" s="13"/>
      <c r="H15" s="13"/>
    </row>
    <row r="16" spans="1:13" ht="15.75" customHeight="1" x14ac:dyDescent="0.25">
      <c r="A16" s="5"/>
      <c r="B16" s="77" t="s">
        <v>15</v>
      </c>
      <c r="C16" s="77"/>
      <c r="D16" s="77"/>
      <c r="E16" s="77"/>
      <c r="F16" s="77"/>
      <c r="G16" s="77"/>
      <c r="H16" s="77"/>
      <c r="I16" s="77"/>
      <c r="J16" s="77"/>
    </row>
    <row r="17" spans="1:14" ht="31.5" customHeight="1" x14ac:dyDescent="0.25">
      <c r="A17" s="78" t="s">
        <v>16</v>
      </c>
      <c r="B17" s="78"/>
      <c r="C17" s="78"/>
      <c r="D17" s="78"/>
      <c r="E17" s="78"/>
      <c r="F17" s="78"/>
      <c r="G17" s="78"/>
      <c r="H17" s="78"/>
      <c r="I17" s="78"/>
      <c r="J17" s="78"/>
      <c r="K17" s="72"/>
      <c r="L17" s="72"/>
      <c r="M17" s="72"/>
      <c r="N17" s="72"/>
    </row>
    <row r="18" spans="1:14" ht="94.5" x14ac:dyDescent="0.25">
      <c r="A18" s="14" t="s">
        <v>17</v>
      </c>
      <c r="B18" s="14" t="s">
        <v>18</v>
      </c>
      <c r="C18" s="14" t="s">
        <v>19</v>
      </c>
      <c r="D18" s="14" t="s">
        <v>20</v>
      </c>
      <c r="E18" s="14" t="s">
        <v>21</v>
      </c>
      <c r="F18" s="14" t="s">
        <v>22</v>
      </c>
      <c r="G18" s="15" t="s">
        <v>23</v>
      </c>
      <c r="H18" s="16" t="s">
        <v>24</v>
      </c>
      <c r="I18" s="17" t="s">
        <v>25</v>
      </c>
      <c r="J18" s="18" t="s">
        <v>26</v>
      </c>
    </row>
    <row r="19" spans="1:14" ht="15" customHeight="1" x14ac:dyDescent="0.25">
      <c r="A19" s="1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73" t="s">
        <v>27</v>
      </c>
      <c r="B20" s="73"/>
      <c r="C20" s="73"/>
      <c r="D20" s="73"/>
      <c r="E20" s="73"/>
      <c r="F20" s="73"/>
      <c r="G20" s="73"/>
      <c r="H20" s="73"/>
      <c r="I20" s="73"/>
      <c r="J20" s="24"/>
    </row>
    <row r="21" spans="1:14" ht="38.25" customHeight="1" x14ac:dyDescent="0.25">
      <c r="A21" s="25"/>
      <c r="B21" s="26" t="s">
        <v>28</v>
      </c>
      <c r="C21" s="27" t="s">
        <v>29</v>
      </c>
      <c r="D21" s="27" t="s">
        <v>30</v>
      </c>
      <c r="E21" s="28">
        <f>2.04*6/12</f>
        <v>1.02</v>
      </c>
      <c r="F21" s="28">
        <f>E21*2</f>
        <v>2.04</v>
      </c>
      <c r="G21" s="28">
        <f>1966.67</f>
        <v>1966.67</v>
      </c>
      <c r="H21" s="29">
        <f>G21*F21</f>
        <v>4012.0068000000001</v>
      </c>
      <c r="I21" s="30">
        <f t="shared" ref="I21:I58" si="0">H21/12/184.6</f>
        <v>1.8111262188515711</v>
      </c>
      <c r="J21" s="31"/>
    </row>
    <row r="22" spans="1:14" ht="43.5" customHeight="1" x14ac:dyDescent="0.25">
      <c r="A22" s="25"/>
      <c r="B22" s="26" t="s">
        <v>31</v>
      </c>
      <c r="C22" s="27" t="s">
        <v>32</v>
      </c>
      <c r="D22" s="27" t="s">
        <v>30</v>
      </c>
      <c r="E22" s="28">
        <f>2.04*6/12</f>
        <v>1.02</v>
      </c>
      <c r="F22" s="28">
        <f>E22*2</f>
        <v>2.04</v>
      </c>
      <c r="G22" s="32">
        <f>60.44</f>
        <v>60.44</v>
      </c>
      <c r="H22" s="29">
        <f>G22*F22</f>
        <v>123.2976</v>
      </c>
      <c r="I22" s="30">
        <f t="shared" si="0"/>
        <v>5.5659804983748652E-2</v>
      </c>
      <c r="J22" s="31"/>
    </row>
    <row r="23" spans="1:14" ht="15.75" customHeight="1" x14ac:dyDescent="0.25">
      <c r="A23" s="74" t="s">
        <v>33</v>
      </c>
      <c r="B23" s="74"/>
      <c r="C23" s="74"/>
      <c r="D23" s="74"/>
      <c r="E23" s="74"/>
      <c r="F23" s="74"/>
      <c r="G23" s="74"/>
      <c r="H23" s="33"/>
      <c r="I23" s="30">
        <f t="shared" si="0"/>
        <v>0</v>
      </c>
      <c r="J23" s="24"/>
    </row>
    <row r="24" spans="1:14" ht="15.75" customHeight="1" x14ac:dyDescent="0.25">
      <c r="A24" s="75" t="s">
        <v>34</v>
      </c>
      <c r="B24" s="75"/>
      <c r="C24" s="75"/>
      <c r="D24" s="75"/>
      <c r="E24" s="75"/>
      <c r="F24" s="75"/>
      <c r="G24" s="75"/>
      <c r="H24" s="34"/>
      <c r="I24" s="30">
        <f t="shared" si="0"/>
        <v>0</v>
      </c>
      <c r="J24" s="24"/>
    </row>
    <row r="25" spans="1:14" ht="15" customHeight="1" x14ac:dyDescent="0.25">
      <c r="A25" s="25" t="s">
        <v>35</v>
      </c>
      <c r="B25" s="26" t="s">
        <v>36</v>
      </c>
      <c r="C25" s="35" t="s">
        <v>37</v>
      </c>
      <c r="D25" s="27" t="s">
        <v>38</v>
      </c>
      <c r="E25" s="27">
        <v>240</v>
      </c>
      <c r="F25" s="32">
        <f>E25*2/1000</f>
        <v>0.48</v>
      </c>
      <c r="G25" s="36">
        <v>1047.96</v>
      </c>
      <c r="H25" s="29">
        <f t="shared" ref="H25:H31" si="1">G25*F25</f>
        <v>503.02080000000001</v>
      </c>
      <c r="I25" s="30">
        <f t="shared" si="0"/>
        <v>0.22707692307692307</v>
      </c>
      <c r="J25" s="31"/>
    </row>
    <row r="26" spans="1:14" ht="20.25" customHeight="1" x14ac:dyDescent="0.25">
      <c r="A26" s="25" t="s">
        <v>39</v>
      </c>
      <c r="B26" s="26" t="s">
        <v>40</v>
      </c>
      <c r="C26" s="35" t="s">
        <v>37</v>
      </c>
      <c r="D26" s="27" t="s">
        <v>38</v>
      </c>
      <c r="E26" s="27">
        <v>184.6</v>
      </c>
      <c r="F26" s="32">
        <f>E26*2/1000</f>
        <v>0.36919999999999997</v>
      </c>
      <c r="G26" s="36">
        <v>6458.44</v>
      </c>
      <c r="H26" s="29">
        <f t="shared" si="1"/>
        <v>2384.4560479999996</v>
      </c>
      <c r="I26" s="30">
        <f t="shared" si="0"/>
        <v>1.0764066666666665</v>
      </c>
      <c r="J26" s="31"/>
    </row>
    <row r="27" spans="1:14" ht="21.75" customHeight="1" x14ac:dyDescent="0.25">
      <c r="A27" s="25" t="s">
        <v>41</v>
      </c>
      <c r="B27" s="26" t="s">
        <v>42</v>
      </c>
      <c r="C27" s="35" t="s">
        <v>37</v>
      </c>
      <c r="D27" s="27" t="s">
        <v>38</v>
      </c>
      <c r="E27" s="27">
        <v>184.6</v>
      </c>
      <c r="F27" s="32">
        <f>E27*1/1000*2</f>
        <v>0.36919999999999997</v>
      </c>
      <c r="G27" s="36">
        <v>862.64</v>
      </c>
      <c r="H27" s="29">
        <f t="shared" si="1"/>
        <v>318.48668799999996</v>
      </c>
      <c r="I27" s="30">
        <f t="shared" si="0"/>
        <v>0.14377333333333331</v>
      </c>
      <c r="J27" s="31"/>
    </row>
    <row r="28" spans="1:14" ht="18" customHeight="1" x14ac:dyDescent="0.25">
      <c r="A28" s="25" t="s">
        <v>43</v>
      </c>
      <c r="B28" s="26" t="s">
        <v>44</v>
      </c>
      <c r="C28" s="35" t="s">
        <v>45</v>
      </c>
      <c r="D28" s="27" t="s">
        <v>38</v>
      </c>
      <c r="E28" s="27">
        <v>26.5</v>
      </c>
      <c r="F28" s="35">
        <f>E28*2/100</f>
        <v>0.53</v>
      </c>
      <c r="G28" s="36">
        <v>108.39</v>
      </c>
      <c r="H28" s="29">
        <f t="shared" si="1"/>
        <v>57.4467</v>
      </c>
      <c r="I28" s="30">
        <f t="shared" si="0"/>
        <v>2.5932963163596969E-2</v>
      </c>
      <c r="J28" s="31"/>
    </row>
    <row r="29" spans="1:14" ht="18" customHeight="1" x14ac:dyDescent="0.25">
      <c r="A29" s="25" t="s">
        <v>46</v>
      </c>
      <c r="B29" s="26" t="s">
        <v>47</v>
      </c>
      <c r="C29" s="35" t="s">
        <v>48</v>
      </c>
      <c r="D29" s="27" t="s">
        <v>38</v>
      </c>
      <c r="E29" s="27">
        <v>1</v>
      </c>
      <c r="F29" s="35">
        <v>0.02</v>
      </c>
      <c r="G29" s="36">
        <v>8574.8700000000008</v>
      </c>
      <c r="H29" s="29">
        <f t="shared" si="1"/>
        <v>171.49740000000003</v>
      </c>
      <c r="I29" s="30">
        <f t="shared" si="0"/>
        <v>7.7418472372697736E-2</v>
      </c>
      <c r="J29" s="31"/>
    </row>
    <row r="30" spans="1:14" ht="21" customHeight="1" x14ac:dyDescent="0.25">
      <c r="A30" s="25" t="s">
        <v>49</v>
      </c>
      <c r="B30" s="26" t="s">
        <v>50</v>
      </c>
      <c r="C30" s="35" t="s">
        <v>37</v>
      </c>
      <c r="D30" s="27" t="s">
        <v>38</v>
      </c>
      <c r="E30" s="27">
        <v>184.6</v>
      </c>
      <c r="F30" s="35">
        <f>E30*2/1000</f>
        <v>0.36919999999999997</v>
      </c>
      <c r="G30" s="36">
        <v>903.28</v>
      </c>
      <c r="H30" s="29">
        <f t="shared" si="1"/>
        <v>333.49097599999999</v>
      </c>
      <c r="I30" s="30">
        <f t="shared" si="0"/>
        <v>0.15054666666666666</v>
      </c>
      <c r="J30" s="31"/>
    </row>
    <row r="31" spans="1:14" ht="21" customHeight="1" x14ac:dyDescent="0.25">
      <c r="A31" s="25" t="s">
        <v>51</v>
      </c>
      <c r="B31" s="26" t="s">
        <v>52</v>
      </c>
      <c r="C31" s="35" t="s">
        <v>37</v>
      </c>
      <c r="D31" s="27" t="s">
        <v>53</v>
      </c>
      <c r="E31" s="27">
        <v>184.6</v>
      </c>
      <c r="F31" s="35">
        <f>E31*1/1000</f>
        <v>0.18459999999999999</v>
      </c>
      <c r="G31" s="36">
        <v>862.64</v>
      </c>
      <c r="H31" s="29">
        <f t="shared" si="1"/>
        <v>159.24334399999998</v>
      </c>
      <c r="I31" s="30">
        <f t="shared" si="0"/>
        <v>7.1886666666666654E-2</v>
      </c>
      <c r="J31" s="31"/>
    </row>
    <row r="32" spans="1:14" ht="15" customHeight="1" x14ac:dyDescent="0.25">
      <c r="A32" s="35"/>
      <c r="B32" s="37" t="s">
        <v>54</v>
      </c>
      <c r="C32" s="35"/>
      <c r="D32" s="27"/>
      <c r="E32" s="27"/>
      <c r="F32" s="35"/>
      <c r="G32" s="35"/>
      <c r="H32" s="38"/>
      <c r="I32" s="30">
        <f t="shared" si="0"/>
        <v>0</v>
      </c>
      <c r="J32" s="31"/>
    </row>
    <row r="33" spans="1:10" ht="15" customHeight="1" x14ac:dyDescent="0.25">
      <c r="A33" s="35"/>
      <c r="B33" s="39" t="s">
        <v>55</v>
      </c>
      <c r="C33" s="35"/>
      <c r="D33" s="27"/>
      <c r="E33" s="27"/>
      <c r="F33" s="35"/>
      <c r="G33" s="32"/>
      <c r="H33" s="40"/>
      <c r="I33" s="30">
        <f t="shared" si="0"/>
        <v>0</v>
      </c>
      <c r="J33" s="41"/>
    </row>
    <row r="34" spans="1:10" ht="15" customHeight="1" x14ac:dyDescent="0.25">
      <c r="A34" s="25" t="s">
        <v>56</v>
      </c>
      <c r="B34" s="26" t="s">
        <v>57</v>
      </c>
      <c r="C34" s="35" t="s">
        <v>58</v>
      </c>
      <c r="D34" s="27" t="s">
        <v>59</v>
      </c>
      <c r="E34" s="27">
        <v>8</v>
      </c>
      <c r="F34" s="35">
        <f>E34*4</f>
        <v>32</v>
      </c>
      <c r="G34" s="42">
        <v>182.61</v>
      </c>
      <c r="H34" s="29">
        <f>G34*F34</f>
        <v>5843.52</v>
      </c>
      <c r="I34" s="30">
        <f t="shared" si="0"/>
        <v>2.6379198266522215</v>
      </c>
      <c r="J34" s="31"/>
    </row>
    <row r="35" spans="1:10" ht="15" customHeight="1" x14ac:dyDescent="0.25">
      <c r="A35" s="25" t="s">
        <v>60</v>
      </c>
      <c r="B35" s="26" t="s">
        <v>61</v>
      </c>
      <c r="C35" s="35" t="s">
        <v>58</v>
      </c>
      <c r="D35" s="27" t="s">
        <v>62</v>
      </c>
      <c r="E35" s="27">
        <v>8</v>
      </c>
      <c r="F35" s="35">
        <f>E35*3</f>
        <v>24</v>
      </c>
      <c r="G35" s="42">
        <v>84.99</v>
      </c>
      <c r="H35" s="29">
        <f>G35*F35</f>
        <v>2039.7599999999998</v>
      </c>
      <c r="I35" s="30">
        <f t="shared" si="0"/>
        <v>0.92080173347778982</v>
      </c>
      <c r="J35" s="31"/>
    </row>
    <row r="36" spans="1:10" ht="15.75" customHeight="1" x14ac:dyDescent="0.25">
      <c r="A36" s="75" t="s">
        <v>63</v>
      </c>
      <c r="B36" s="75"/>
      <c r="C36" s="75"/>
      <c r="D36" s="75"/>
      <c r="E36" s="75"/>
      <c r="F36" s="75"/>
      <c r="G36" s="75"/>
      <c r="H36" s="34"/>
      <c r="I36" s="30">
        <f t="shared" si="0"/>
        <v>0</v>
      </c>
      <c r="J36" s="24"/>
    </row>
    <row r="37" spans="1:10" s="48" customFormat="1" ht="31.5" x14ac:dyDescent="0.25">
      <c r="A37" s="43"/>
      <c r="B37" s="44" t="s">
        <v>64</v>
      </c>
      <c r="C37" s="27" t="s">
        <v>65</v>
      </c>
      <c r="D37" s="27" t="s">
        <v>66</v>
      </c>
      <c r="E37" s="28">
        <v>4</v>
      </c>
      <c r="F37" s="28">
        <v>4</v>
      </c>
      <c r="G37" s="45">
        <f>763</f>
        <v>763</v>
      </c>
      <c r="H37" s="46">
        <f>G37*F37</f>
        <v>3052</v>
      </c>
      <c r="I37" s="30">
        <f t="shared" si="0"/>
        <v>1.3777537016973638</v>
      </c>
      <c r="J37" s="47"/>
    </row>
    <row r="38" spans="1:10" s="48" customFormat="1" ht="31.5" x14ac:dyDescent="0.25">
      <c r="A38" s="27"/>
      <c r="B38" s="26" t="s">
        <v>67</v>
      </c>
      <c r="C38" s="27" t="s">
        <v>68</v>
      </c>
      <c r="D38" s="27" t="s">
        <v>30</v>
      </c>
      <c r="E38" s="28">
        <v>10</v>
      </c>
      <c r="F38" s="28">
        <v>60</v>
      </c>
      <c r="G38" s="28">
        <f>2.45</f>
        <v>2.4500000000000002</v>
      </c>
      <c r="H38" s="28">
        <f>G38*F38</f>
        <v>147</v>
      </c>
      <c r="I38" s="30">
        <f t="shared" si="0"/>
        <v>6.6359696641386787E-2</v>
      </c>
      <c r="J38" s="47"/>
    </row>
    <row r="39" spans="1:10" ht="15.75" customHeight="1" x14ac:dyDescent="0.25">
      <c r="A39" s="35"/>
      <c r="B39" s="26" t="s">
        <v>69</v>
      </c>
      <c r="C39" s="35"/>
      <c r="D39" s="27"/>
      <c r="E39" s="27"/>
      <c r="F39" s="35"/>
      <c r="G39" s="35"/>
      <c r="H39" s="40"/>
      <c r="I39" s="30">
        <f t="shared" si="0"/>
        <v>0</v>
      </c>
      <c r="J39" s="49"/>
    </row>
    <row r="40" spans="1:10" ht="32.25" customHeight="1" x14ac:dyDescent="0.25">
      <c r="A40" s="25" t="s">
        <v>70</v>
      </c>
      <c r="B40" s="26" t="s">
        <v>71</v>
      </c>
      <c r="C40" s="35" t="s">
        <v>72</v>
      </c>
      <c r="D40" s="27" t="s">
        <v>73</v>
      </c>
      <c r="E40" s="28">
        <f>E25*0.1</f>
        <v>24</v>
      </c>
      <c r="F40" s="32">
        <f>E40*2/100</f>
        <v>0.48</v>
      </c>
      <c r="G40" s="42">
        <v>2295.63</v>
      </c>
      <c r="H40" s="29">
        <f>G40*F40</f>
        <v>1101.9023999999999</v>
      </c>
      <c r="I40" s="30">
        <f t="shared" si="0"/>
        <v>0.49742795232936077</v>
      </c>
      <c r="J40" s="31"/>
    </row>
    <row r="41" spans="1:10" ht="31.5" customHeight="1" x14ac:dyDescent="0.25">
      <c r="A41" s="25" t="s">
        <v>70</v>
      </c>
      <c r="B41" s="26" t="s">
        <v>74</v>
      </c>
      <c r="C41" s="35" t="s">
        <v>72</v>
      </c>
      <c r="D41" s="27" t="s">
        <v>75</v>
      </c>
      <c r="E41" s="27">
        <f>0.15*4</f>
        <v>0.6</v>
      </c>
      <c r="F41" s="35">
        <f>0.9*6</f>
        <v>5.4</v>
      </c>
      <c r="G41" s="42">
        <v>2295.63</v>
      </c>
      <c r="H41" s="29">
        <f>G41*F41</f>
        <v>12396.402000000002</v>
      </c>
      <c r="I41" s="30">
        <f t="shared" si="0"/>
        <v>5.5960644637053099</v>
      </c>
      <c r="J41" s="31"/>
    </row>
    <row r="42" spans="1:10" ht="15.75" customHeight="1" x14ac:dyDescent="0.25">
      <c r="A42" s="79" t="s">
        <v>76</v>
      </c>
      <c r="B42" s="79"/>
      <c r="C42" s="79"/>
      <c r="D42" s="79"/>
      <c r="E42" s="79"/>
      <c r="F42" s="79"/>
      <c r="G42" s="79"/>
      <c r="H42" s="33"/>
      <c r="I42" s="30">
        <f t="shared" si="0"/>
        <v>0</v>
      </c>
      <c r="J42" s="24"/>
    </row>
    <row r="43" spans="1:10" ht="15.75" customHeight="1" x14ac:dyDescent="0.25">
      <c r="A43" s="50"/>
      <c r="B43" s="51"/>
      <c r="C43" s="52"/>
      <c r="D43" s="53"/>
      <c r="E43" s="28"/>
      <c r="F43" s="28"/>
      <c r="G43" s="54"/>
      <c r="H43" s="46"/>
      <c r="I43" s="30">
        <f t="shared" si="0"/>
        <v>0</v>
      </c>
      <c r="J43" s="24"/>
    </row>
    <row r="44" spans="1:10" ht="15.75" customHeight="1" x14ac:dyDescent="0.25">
      <c r="A44" s="50"/>
      <c r="B44" s="51"/>
      <c r="C44" s="52"/>
      <c r="D44" s="53"/>
      <c r="E44" s="28"/>
      <c r="F44" s="28"/>
      <c r="G44" s="54"/>
      <c r="H44" s="46"/>
      <c r="I44" s="30">
        <f t="shared" si="0"/>
        <v>0</v>
      </c>
      <c r="J44" s="24"/>
    </row>
    <row r="45" spans="1:10" ht="15.75" customHeight="1" x14ac:dyDescent="0.25">
      <c r="A45" s="79" t="s">
        <v>77</v>
      </c>
      <c r="B45" s="79"/>
      <c r="C45" s="79"/>
      <c r="D45" s="79"/>
      <c r="E45" s="79"/>
      <c r="F45" s="79"/>
      <c r="G45" s="79"/>
      <c r="H45" s="33"/>
      <c r="I45" s="30">
        <f t="shared" si="0"/>
        <v>0</v>
      </c>
      <c r="J45" s="24"/>
    </row>
    <row r="46" spans="1:10" ht="80.25" customHeight="1" x14ac:dyDescent="0.25">
      <c r="A46" s="53"/>
      <c r="B46" s="55" t="s">
        <v>78</v>
      </c>
      <c r="C46" s="56" t="s">
        <v>79</v>
      </c>
      <c r="D46" s="53"/>
      <c r="E46" s="29"/>
      <c r="F46" s="29"/>
      <c r="G46" s="53"/>
      <c r="H46" s="53">
        <v>126330</v>
      </c>
      <c r="I46" s="30">
        <f t="shared" si="0"/>
        <v>57.028710725893824</v>
      </c>
      <c r="J46" s="24"/>
    </row>
    <row r="47" spans="1:10" ht="15.75" customHeight="1" x14ac:dyDescent="0.25">
      <c r="A47" s="79" t="s">
        <v>80</v>
      </c>
      <c r="B47" s="79"/>
      <c r="C47" s="79"/>
      <c r="D47" s="79"/>
      <c r="E47" s="79"/>
      <c r="F47" s="79"/>
      <c r="G47" s="79"/>
      <c r="H47" s="33"/>
      <c r="I47" s="30">
        <f t="shared" si="0"/>
        <v>0</v>
      </c>
      <c r="J47" s="24"/>
    </row>
    <row r="48" spans="1:10" ht="15.75" customHeight="1" x14ac:dyDescent="0.25">
      <c r="A48" s="57"/>
      <c r="B48" s="58" t="s">
        <v>81</v>
      </c>
      <c r="C48" s="59"/>
      <c r="D48" s="59"/>
      <c r="E48" s="60"/>
      <c r="F48" s="60"/>
      <c r="G48" s="59"/>
      <c r="H48" s="46"/>
      <c r="I48" s="30">
        <f t="shared" si="0"/>
        <v>0</v>
      </c>
      <c r="J48" s="24"/>
    </row>
    <row r="49" spans="1:10" ht="31.5" customHeight="1" x14ac:dyDescent="0.25">
      <c r="A49" s="57" t="s">
        <v>82</v>
      </c>
      <c r="B49" s="11" t="s">
        <v>83</v>
      </c>
      <c r="C49" s="27" t="s">
        <v>84</v>
      </c>
      <c r="D49" s="27" t="s">
        <v>85</v>
      </c>
      <c r="E49" s="59">
        <v>4</v>
      </c>
      <c r="F49" s="28">
        <f>E49</f>
        <v>4</v>
      </c>
      <c r="G49" s="28">
        <v>122.5</v>
      </c>
      <c r="H49" s="46">
        <f>F49*G49</f>
        <v>490</v>
      </c>
      <c r="I49" s="30">
        <f t="shared" si="0"/>
        <v>0.22119898880462263</v>
      </c>
      <c r="J49" s="31"/>
    </row>
    <row r="50" spans="1:10" ht="55.5" customHeight="1" x14ac:dyDescent="0.25">
      <c r="A50" s="57" t="s">
        <v>82</v>
      </c>
      <c r="B50" s="11" t="s">
        <v>86</v>
      </c>
      <c r="C50" s="27" t="s">
        <v>87</v>
      </c>
      <c r="D50" s="27" t="s">
        <v>85</v>
      </c>
      <c r="E50" s="59">
        <v>10</v>
      </c>
      <c r="F50" s="28">
        <f>E50</f>
        <v>10</v>
      </c>
      <c r="G50" s="28">
        <v>7.5</v>
      </c>
      <c r="H50" s="46">
        <f>F50*G50</f>
        <v>75</v>
      </c>
      <c r="I50" s="30">
        <f t="shared" si="0"/>
        <v>3.3856988082340195E-2</v>
      </c>
      <c r="J50" s="31"/>
    </row>
    <row r="51" spans="1:10" ht="65.25" customHeight="1" x14ac:dyDescent="0.25">
      <c r="A51" s="57" t="s">
        <v>82</v>
      </c>
      <c r="B51" s="11" t="s">
        <v>88</v>
      </c>
      <c r="C51" s="27" t="s">
        <v>89</v>
      </c>
      <c r="D51" s="27" t="s">
        <v>85</v>
      </c>
      <c r="E51" s="59">
        <v>5</v>
      </c>
      <c r="F51" s="28">
        <f>E51</f>
        <v>5</v>
      </c>
      <c r="G51" s="28">
        <v>14.17</v>
      </c>
      <c r="H51" s="46">
        <f>F51*G51</f>
        <v>70.849999999999994</v>
      </c>
      <c r="I51" s="30">
        <f t="shared" si="0"/>
        <v>3.1983568075117368E-2</v>
      </c>
      <c r="J51" s="24"/>
    </row>
    <row r="52" spans="1:10" ht="46.5" customHeight="1" x14ac:dyDescent="0.25">
      <c r="A52" s="57" t="s">
        <v>82</v>
      </c>
      <c r="B52" s="11" t="s">
        <v>90</v>
      </c>
      <c r="C52" s="27" t="s">
        <v>58</v>
      </c>
      <c r="D52" s="27" t="s">
        <v>85</v>
      </c>
      <c r="E52" s="59">
        <v>11</v>
      </c>
      <c r="F52" s="28">
        <f>E52</f>
        <v>11</v>
      </c>
      <c r="G52" s="28">
        <v>21.67</v>
      </c>
      <c r="H52" s="46">
        <f>F52*G52</f>
        <v>238.37</v>
      </c>
      <c r="I52" s="30">
        <f t="shared" si="0"/>
        <v>0.10760653665583243</v>
      </c>
      <c r="J52" s="24"/>
    </row>
    <row r="53" spans="1:10" ht="48.75" customHeight="1" x14ac:dyDescent="0.25">
      <c r="A53" s="57" t="s">
        <v>82</v>
      </c>
      <c r="B53" s="11" t="s">
        <v>91</v>
      </c>
      <c r="C53" s="27" t="s">
        <v>92</v>
      </c>
      <c r="D53" s="27" t="s">
        <v>85</v>
      </c>
      <c r="E53" s="59">
        <v>3.8</v>
      </c>
      <c r="F53" s="28">
        <v>3.8</v>
      </c>
      <c r="G53" s="28">
        <v>14.17</v>
      </c>
      <c r="H53" s="46">
        <f>F53*G53</f>
        <v>53.845999999999997</v>
      </c>
      <c r="I53" s="30">
        <f t="shared" si="0"/>
        <v>2.4307511737089199E-2</v>
      </c>
      <c r="J53" s="24"/>
    </row>
    <row r="54" spans="1:10" ht="26.25" customHeight="1" x14ac:dyDescent="0.25">
      <c r="A54" s="31"/>
      <c r="B54" s="62" t="s">
        <v>93</v>
      </c>
      <c r="C54" s="57" t="s">
        <v>68</v>
      </c>
      <c r="D54" s="63" t="s">
        <v>94</v>
      </c>
      <c r="E54" s="57">
        <v>184.6</v>
      </c>
      <c r="F54" s="57">
        <f>E54*12</f>
        <v>2215.1999999999998</v>
      </c>
      <c r="G54" s="32">
        <v>0.9</v>
      </c>
      <c r="H54" s="29">
        <f>G54*F54</f>
        <v>1993.6799999999998</v>
      </c>
      <c r="I54" s="30">
        <f t="shared" si="0"/>
        <v>0.89999999999999991</v>
      </c>
      <c r="J54" s="24"/>
    </row>
    <row r="55" spans="1:10" ht="24" customHeight="1" x14ac:dyDescent="0.25">
      <c r="A55" s="80" t="s">
        <v>95</v>
      </c>
      <c r="B55" s="80"/>
      <c r="C55" s="80"/>
      <c r="D55" s="80"/>
      <c r="E55" s="80"/>
      <c r="F55" s="80"/>
      <c r="G55" s="80"/>
      <c r="H55" s="64">
        <f>H54+H53+H52+H51+H50+H49+H41+H40+H38+H37+H35+H34+H31+H30+H29+H28+H27+H26+H25+H22+H21</f>
        <v>35565.276755999999</v>
      </c>
      <c r="I55" s="30">
        <f t="shared" si="0"/>
        <v>16.055108683640306</v>
      </c>
      <c r="J55" s="24"/>
    </row>
    <row r="56" spans="1:10" ht="24.75" customHeight="1" x14ac:dyDescent="0.25">
      <c r="A56" s="80" t="s">
        <v>96</v>
      </c>
      <c r="B56" s="80"/>
      <c r="C56" s="80"/>
      <c r="D56" s="80"/>
      <c r="E56" s="80"/>
      <c r="F56" s="80"/>
      <c r="G56" s="80"/>
      <c r="H56" s="64">
        <f>H46</f>
        <v>126330</v>
      </c>
      <c r="I56" s="30">
        <f t="shared" si="0"/>
        <v>57.028710725893824</v>
      </c>
      <c r="J56" s="24"/>
    </row>
    <row r="57" spans="1:10" ht="22.5" customHeight="1" x14ac:dyDescent="0.25">
      <c r="A57" s="82" t="s">
        <v>97</v>
      </c>
      <c r="B57" s="82"/>
      <c r="C57" s="82"/>
      <c r="D57" s="82"/>
      <c r="E57" s="82"/>
      <c r="F57" s="82"/>
      <c r="G57" s="82"/>
      <c r="H57" s="64">
        <f>(H55+H56)*0.05</f>
        <v>8094.7638378000011</v>
      </c>
      <c r="I57" s="30">
        <f t="shared" si="0"/>
        <v>3.6541909704767068</v>
      </c>
      <c r="J57" s="24"/>
    </row>
    <row r="58" spans="1:10" ht="15" customHeight="1" x14ac:dyDescent="0.25">
      <c r="A58" s="80" t="s">
        <v>98</v>
      </c>
      <c r="B58" s="80"/>
      <c r="C58" s="80"/>
      <c r="D58" s="80"/>
      <c r="E58" s="80"/>
      <c r="F58" s="80"/>
      <c r="G58" s="80"/>
      <c r="H58" s="64">
        <f>H55+H56+H57</f>
        <v>169990.04059380002</v>
      </c>
      <c r="I58" s="30">
        <f t="shared" si="0"/>
        <v>76.738010380010849</v>
      </c>
      <c r="J58" s="24"/>
    </row>
    <row r="59" spans="1:10" ht="15" customHeight="1" x14ac:dyDescent="0.25">
      <c r="A59" s="80" t="s">
        <v>99</v>
      </c>
      <c r="B59" s="80"/>
      <c r="C59" s="80"/>
      <c r="D59" s="80"/>
      <c r="E59" s="80"/>
      <c r="F59" s="80"/>
      <c r="G59" s="80"/>
      <c r="H59" s="80"/>
      <c r="I59" s="65">
        <f>H58/12/C13</f>
        <v>76.738010380010849</v>
      </c>
      <c r="J59" s="14"/>
    </row>
    <row r="60" spans="1:10" x14ac:dyDescent="0.25">
      <c r="A60" s="66"/>
      <c r="B60" s="66"/>
      <c r="C60" s="66"/>
      <c r="D60" s="66"/>
      <c r="E60" s="66"/>
      <c r="F60" s="66"/>
      <c r="G60" s="66"/>
      <c r="H60" s="66"/>
      <c r="I60" s="61"/>
    </row>
    <row r="61" spans="1:10" x14ac:dyDescent="0.25">
      <c r="A61" s="67"/>
      <c r="B61" s="67"/>
      <c r="C61" s="67"/>
      <c r="D61" s="67"/>
      <c r="E61" s="67"/>
      <c r="F61" s="67"/>
      <c r="G61" s="67"/>
      <c r="H61" s="8"/>
      <c r="I61" s="8"/>
    </row>
    <row r="62" spans="1:10" s="3" customFormat="1" ht="22.5" customHeight="1" x14ac:dyDescent="0.25">
      <c r="A62" s="81"/>
      <c r="B62" s="81"/>
      <c r="C62" s="81"/>
      <c r="D62" s="81"/>
      <c r="E62" s="81"/>
      <c r="F62" s="81"/>
      <c r="G62" s="81"/>
      <c r="H62" s="81"/>
      <c r="I62" s="81"/>
      <c r="J62" s="81"/>
    </row>
    <row r="63" spans="1:10" s="3" customFormat="1" ht="22.5" customHeight="1" x14ac:dyDescent="0.25">
      <c r="A63" s="68"/>
      <c r="B63" s="68"/>
      <c r="C63" s="68"/>
      <c r="D63" s="68"/>
      <c r="E63" s="68"/>
      <c r="F63" s="68"/>
      <c r="G63" s="68"/>
      <c r="H63" s="68"/>
      <c r="I63" s="68"/>
      <c r="J63" s="68"/>
    </row>
    <row r="64" spans="1:10" s="3" customFormat="1" ht="15.75" customHeight="1" x14ac:dyDescent="0.25">
      <c r="A64" s="81"/>
      <c r="B64" s="81"/>
      <c r="C64" s="81"/>
      <c r="D64" s="81"/>
      <c r="E64" s="81"/>
      <c r="F64" s="81"/>
      <c r="G64" s="81"/>
      <c r="H64" s="81"/>
      <c r="I64" s="81"/>
      <c r="J64" s="81"/>
    </row>
  </sheetData>
  <mergeCells count="29">
    <mergeCell ref="A64:J64"/>
    <mergeCell ref="A56:G56"/>
    <mergeCell ref="A57:G57"/>
    <mergeCell ref="A58:G58"/>
    <mergeCell ref="A59:H59"/>
    <mergeCell ref="A62:J62"/>
    <mergeCell ref="A36:G36"/>
    <mergeCell ref="A42:G42"/>
    <mergeCell ref="A45:G45"/>
    <mergeCell ref="A47:G47"/>
    <mergeCell ref="A55:G55"/>
    <mergeCell ref="A20:I20"/>
    <mergeCell ref="A23:G23"/>
    <mergeCell ref="A24:G24"/>
    <mergeCell ref="C12:D12"/>
    <mergeCell ref="C13:D13"/>
    <mergeCell ref="C14:D14"/>
    <mergeCell ref="B16:J16"/>
    <mergeCell ref="A17:J17"/>
    <mergeCell ref="C8:D8"/>
    <mergeCell ref="C9:D9"/>
    <mergeCell ref="C10:D10"/>
    <mergeCell ref="C11:D11"/>
    <mergeCell ref="K17:N17"/>
    <mergeCell ref="E2:J2"/>
    <mergeCell ref="C6:D6"/>
    <mergeCell ref="E1:J1"/>
    <mergeCell ref="E4:J4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49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2015-04-30T15:40:17Z</cp:lastPrinted>
  <dcterms:created xsi:type="dcterms:W3CDTF">2006-09-28T08:33:49Z</dcterms:created>
  <dcterms:modified xsi:type="dcterms:W3CDTF">2022-07-18T11:38:38Z</dcterms:modified>
  <dc:language>ru-RU</dc:language>
</cp:coreProperties>
</file>